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0CD4E423-7DD4-4936-A4CF-BE6BDEF1C5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rasov" sheetId="3" r:id="rId1"/>
  </sheets>
  <definedNames>
    <definedName name="_xlnm._FilterDatabase" localSheetId="0" hidden="1">Brasov!$A$5:$J$81</definedName>
    <definedName name="_xlnm.Print_Area" localSheetId="0">Brasov!$A$1:$J$96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6" i="3" l="1"/>
  <c r="F82" i="3"/>
  <c r="F76" i="3"/>
</calcChain>
</file>

<file path=xl/sharedStrings.xml><?xml version="1.0" encoding="utf-8"?>
<sst xmlns="http://schemas.openxmlformats.org/spreadsheetml/2006/main" count="532" uniqueCount="177">
  <si>
    <t>Denumirea perimetrului de ameliorare</t>
  </si>
  <si>
    <t>Consiliul local</t>
  </si>
  <si>
    <t>asociaţii</t>
  </si>
  <si>
    <t>Asociaţie</t>
  </si>
  <si>
    <t>GF</t>
  </si>
  <si>
    <t>Suprafaţa (ha)</t>
  </si>
  <si>
    <t>Pr Valea Mare - Benea</t>
  </si>
  <si>
    <t>Podul Olt</t>
  </si>
  <si>
    <t>Poligon</t>
  </si>
  <si>
    <t>Chichiş</t>
  </si>
  <si>
    <t>Sâncraiu</t>
  </si>
  <si>
    <t>Asociatie</t>
  </si>
  <si>
    <t>Faţa Lumii</t>
  </si>
  <si>
    <t>Brasov</t>
  </si>
  <si>
    <t>BV</t>
  </si>
  <si>
    <t>CV</t>
  </si>
  <si>
    <t>SB</t>
  </si>
  <si>
    <t>Crizbav</t>
  </si>
  <si>
    <t>Harman</t>
  </si>
  <si>
    <t>Ilieni</t>
  </si>
  <si>
    <t>Satu Nou</t>
  </si>
  <si>
    <t>Dârnăul Mare</t>
  </si>
  <si>
    <t>Laz Zetea</t>
  </si>
  <si>
    <t>Lunca Vurpărului</t>
  </si>
  <si>
    <t>Valea Sânmartinului-Cetăgău</t>
  </si>
  <si>
    <t xml:space="preserve">Mihai Viteazul-Dealul Pandrii </t>
  </si>
  <si>
    <t>Păşune Composesorat Joseni</t>
  </si>
  <si>
    <t>Asociaţii</t>
  </si>
  <si>
    <t>Somapa Arvăţeni</t>
  </si>
  <si>
    <t>Crăciunel</t>
  </si>
  <si>
    <t>Csacs - Feliceni</t>
  </si>
  <si>
    <t>Sisod-Forţeni, Bukk- Forţeni,</t>
  </si>
  <si>
    <t>Mărtiniş</t>
  </si>
  <si>
    <t>Rareş</t>
  </si>
  <si>
    <t>Asociatii</t>
  </si>
  <si>
    <t>MS</t>
  </si>
  <si>
    <t>HR</t>
  </si>
  <si>
    <t>Zagon</t>
  </si>
  <si>
    <t>Zetea</t>
  </si>
  <si>
    <t>Vurpăr</t>
  </si>
  <si>
    <t>Râciu</t>
  </si>
  <si>
    <t>Saschiz</t>
  </si>
  <si>
    <t>Feliceni</t>
  </si>
  <si>
    <t>Ocland</t>
  </si>
  <si>
    <t>Gaisboro SRL</t>
  </si>
  <si>
    <t>SC</t>
  </si>
  <si>
    <t>Satu Mare</t>
  </si>
  <si>
    <t>Gheorghieni</t>
  </si>
  <si>
    <t>Lăzarea</t>
  </si>
  <si>
    <t>Cekendoldal</t>
  </si>
  <si>
    <t>Lehed</t>
  </si>
  <si>
    <t>Paphaz</t>
  </si>
  <si>
    <t>Dealu</t>
  </si>
  <si>
    <t>Varsag</t>
  </si>
  <si>
    <t>Asociatia Comp. Lăzarea</t>
  </si>
  <si>
    <t>Sf. Gheorghe</t>
  </si>
  <si>
    <t>UAT</t>
  </si>
  <si>
    <t>Judet</t>
  </si>
  <si>
    <t>Detinator/ proprietar</t>
  </si>
  <si>
    <t>An aprobare fisa</t>
  </si>
  <si>
    <t>predat AFM in anul 2011</t>
  </si>
  <si>
    <t>Viștea</t>
  </si>
  <si>
    <t>Ticuș</t>
  </si>
  <si>
    <t>Cața</t>
  </si>
  <si>
    <t>Șoarș</t>
  </si>
  <si>
    <t>Paloș</t>
  </si>
  <si>
    <t>Cobor</t>
  </si>
  <si>
    <t>Drăguș</t>
  </si>
  <si>
    <t>Drăguș I</t>
  </si>
  <si>
    <t>Bunești</t>
  </si>
  <si>
    <t>Jibert</t>
  </si>
  <si>
    <t>Padina</t>
  </si>
  <si>
    <t>Comăna</t>
  </si>
  <si>
    <t>Făgăraș</t>
  </si>
  <si>
    <t>Dealul Galațiului</t>
  </si>
  <si>
    <t>Hârseni</t>
  </si>
  <si>
    <t>Laho-Păpăuți</t>
  </si>
  <si>
    <t>împădurit pe cale naturală</t>
  </si>
  <si>
    <t>Remetea</t>
  </si>
  <si>
    <t>Joseni</t>
  </si>
  <si>
    <t>Asociația Composesorat Bolygo Dealu</t>
  </si>
  <si>
    <t>Composesorat Nagyvesz</t>
  </si>
  <si>
    <t>Composesorat Kozbirtokossag Zetea</t>
  </si>
  <si>
    <t>Cernătoaie-Contenit</t>
  </si>
  <si>
    <t>Luduș</t>
  </si>
  <si>
    <t>Coasta lui Papuc</t>
  </si>
  <si>
    <t>Propunere</t>
  </si>
  <si>
    <t>Situatia actuală</t>
  </si>
  <si>
    <t>Informații despre perimetru la nivelul anului 2016</t>
  </si>
  <si>
    <t>Tărlungeni</t>
  </si>
  <si>
    <t>Valea Hotarului</t>
  </si>
  <si>
    <t>Tarlungeni</t>
  </si>
  <si>
    <t>Brăduţ</t>
  </si>
  <si>
    <t>Vârful Cormoş I</t>
  </si>
  <si>
    <t>Brădeşti</t>
  </si>
  <si>
    <t>Păşune Composesorat Târnovița</t>
  </si>
  <si>
    <t>Bădeni</t>
  </si>
  <si>
    <t>Orăşeni</t>
  </si>
  <si>
    <t>Sânpaul</t>
  </si>
  <si>
    <t>Palosza - Şicăsău</t>
  </si>
  <si>
    <t>Laz-Egettvesz</t>
  </si>
  <si>
    <t>Cernătoaie</t>
  </si>
  <si>
    <t>Contenit I</t>
  </si>
  <si>
    <t>Contenit II</t>
  </si>
  <si>
    <t>Copşa Mică</t>
  </si>
  <si>
    <t xml:space="preserve">Copşa Mică-Târnăvioara </t>
  </si>
  <si>
    <t>Copşa Mică-Târnăvioara II</t>
  </si>
  <si>
    <t>Rupturile Copşei</t>
  </si>
  <si>
    <t>Statul român</t>
  </si>
  <si>
    <t>Şura Mare</t>
  </si>
  <si>
    <t>Poieniţele Şurii</t>
  </si>
  <si>
    <t>Păujeraua</t>
  </si>
  <si>
    <t>Sub Hulă</t>
  </si>
  <si>
    <t>Cincu</t>
  </si>
  <si>
    <t>Cincu 1</t>
  </si>
  <si>
    <t>Cincu 3</t>
  </si>
  <si>
    <t>Cincu 2</t>
  </si>
  <si>
    <t>Perimetrul de ameliorare a fost predat către proprietar Comp. Cormoș</t>
  </si>
  <si>
    <t>Predat către proprietar Comp. „Bolygo” Dealu</t>
  </si>
  <si>
    <t>Perimetrul de ameliorare a fost predat către proprietar Comp. Bădeni</t>
  </si>
  <si>
    <t>Perimetrul de ameliorare a fost predat către proprietar Comp. Orășeni</t>
  </si>
  <si>
    <t>Perimetrul de ameliorare a fost predat către proprietar Comp. Sânpaul</t>
  </si>
  <si>
    <t>Predat către proprietar Composesorat Kozbirtokossag Zetea</t>
  </si>
  <si>
    <t>Fără proiect tehnic</t>
  </si>
  <si>
    <t>A fost introdus în intravilan</t>
  </si>
  <si>
    <t>Predat AFM in anul 2011</t>
  </si>
  <si>
    <t>Predat AFM in anul 2009</t>
  </si>
  <si>
    <t>Predat AFM in anul 2010</t>
  </si>
  <si>
    <t>Închis stare de masiv în anul 2012</t>
  </si>
  <si>
    <t>Închis stare de masiv în anul 2013</t>
  </si>
  <si>
    <t>Fără proiect tehnic-Suprafața perimetrului de ameliorare a fost introdusă în fond forestier</t>
  </si>
  <si>
    <t>Zetea Şicasău</t>
  </si>
  <si>
    <t>Închis stare de masiv în anul 2014</t>
  </si>
  <si>
    <t>Lucrari in curs, incepute in anul 2015</t>
  </si>
  <si>
    <t>Lucrari in curs, incepute in anul 2016</t>
  </si>
  <si>
    <t>Predat OJPDRP în 2011, măsura 221</t>
  </si>
  <si>
    <t>Lucrari in curs, incepute in anul 2012</t>
  </si>
  <si>
    <t>Altă situație</t>
  </si>
  <si>
    <t>Finanțare încheiată la 31.12.2023.</t>
  </si>
  <si>
    <t>Plantații realizate prin Măsura 8.1</t>
  </si>
  <si>
    <t>Voila</t>
  </si>
  <si>
    <t>Cincșor</t>
  </si>
  <si>
    <t>Boriceanu Nicolae</t>
  </si>
  <si>
    <t>Închis stare de masiv 2022</t>
  </si>
  <si>
    <t>Părău</t>
  </si>
  <si>
    <t>Grid</t>
  </si>
  <si>
    <t>Vlad Drăghici Horațiu George</t>
  </si>
  <si>
    <t>Plantație realizată în anul 2019</t>
  </si>
  <si>
    <t>Plantație realizată în anul 2022</t>
  </si>
  <si>
    <t>Ticușu</t>
  </si>
  <si>
    <t>Vlad Ana</t>
  </si>
  <si>
    <t>Plantație realizată în anul 2023</t>
  </si>
  <si>
    <t>Plantații realizate prin PNRR</t>
  </si>
  <si>
    <t>Total perimetre</t>
  </si>
  <si>
    <t>Lucrarea nu este finalizată, iar contractul de finanțare este expirat. Este deschisă acțiune în instanță pentru recuperare prejudiciu.</t>
  </si>
  <si>
    <t>efectiv realizat</t>
  </si>
  <si>
    <t xml:space="preserve">Perimetrul de ameliorare a fost predat către proprietar Composesoratul Târnovița </t>
  </si>
  <si>
    <t>Perimetrul de ameliorare a fost predat către proprietar Composesoratul Kozbirtokossag Zetea</t>
  </si>
  <si>
    <t>Garda Forestieră Brașov</t>
  </si>
  <si>
    <t>Nr. crt</t>
  </si>
  <si>
    <t>Atribuția și funcția</t>
  </si>
  <si>
    <t>Numele și prenumele</t>
  </si>
  <si>
    <t>Data</t>
  </si>
  <si>
    <t>Semnătura</t>
  </si>
  <si>
    <t>Vieru Paul</t>
  </si>
  <si>
    <t>Inspector Șef</t>
  </si>
  <si>
    <t>Mihalte Sandu Ioan</t>
  </si>
  <si>
    <t>Șef Serviciu Împăduriri/reîmpăduriri și monitorizarea acestora</t>
  </si>
  <si>
    <t>Consilier superior</t>
  </si>
  <si>
    <t>Director  Direcția Implementare și Avizare</t>
  </si>
  <si>
    <t>Situatia perimetrelor de ameliorare identificate și a plantațiilor executate prin alte programe de împădurire                                                                                                        pe raza de activitate a Gărzii Forestiere Brașov la data de 1 septembrie 2023</t>
  </si>
  <si>
    <t>Nr. 9386/1/09.10.2023</t>
  </si>
  <si>
    <t>Abutnăriței Mihai Cristian</t>
  </si>
  <si>
    <t>Moja Migai Gheorghe</t>
  </si>
  <si>
    <t>09.10.2023</t>
  </si>
  <si>
    <t>predat AFM in anul 2010</t>
  </si>
  <si>
    <t>Nu există date cu privire la amplasament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</si>
</sst>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6" formatCode="#,##0.00;[Red]#,##0.00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1" fontId="4" fillId="0" borderId="1" xfId="0" applyNumberFormat="1" applyFont="1" applyBorder="1" applyAlignment="1">
      <alignment horizontal="center" wrapText="1"/>
    </xf>
    <xf numFmtId="1" fontId="4" fillId="0" borderId="0" xfId="0" applyNumberFormat="1" applyFont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</cellXfs>
  <cellStyles count="2">
    <cellStyle name="Excel Built-in Normal 1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tabSelected="1" view="pageBreakPreview" topLeftCell="D76" zoomScaleNormal="100" zoomScaleSheetLayoutView="100" workbookViewId="0">
      <selection activeCell="G76" sqref="G76"/>
    </sheetView>
  </sheetViews>
  <sheetFormatPr defaultRowHeight="35.4" customHeight="1" outlineLevelRow="1" x14ac:dyDescent="0.3"/>
  <cols>
    <col min="1" max="1" width="9.6640625" style="3" customWidth="1"/>
    <col min="2" max="2" width="8.88671875" style="3"/>
    <col min="3" max="3" width="18.109375" style="26" customWidth="1"/>
    <col min="4" max="4" width="24" style="26" customWidth="1"/>
    <col min="5" max="5" width="11.88671875" style="26" customWidth="1"/>
    <col min="6" max="6" width="13.44140625" style="26" customWidth="1"/>
    <col min="7" max="7" width="25" style="26" customWidth="1"/>
    <col min="8" max="8" width="37.77734375" style="26" customWidth="1"/>
    <col min="9" max="9" width="35.109375" style="3" customWidth="1"/>
    <col min="10" max="10" width="22.21875" style="27" customWidth="1"/>
    <col min="11" max="16" width="5.5546875" style="3" customWidth="1"/>
    <col min="17" max="16384" width="8.88671875" style="3"/>
  </cols>
  <sheetData>
    <row r="1" spans="1:10" ht="35.4" customHeight="1" x14ac:dyDescent="0.35">
      <c r="A1" s="1" t="s">
        <v>158</v>
      </c>
    </row>
    <row r="2" spans="1:10" ht="27" customHeight="1" x14ac:dyDescent="0.3">
      <c r="A2" s="3" t="s">
        <v>171</v>
      </c>
    </row>
    <row r="3" spans="1:10" ht="35.4" hidden="1" customHeight="1" x14ac:dyDescent="0.3"/>
    <row r="5" spans="1:10" s="18" customFormat="1" ht="35.4" customHeight="1" x14ac:dyDescent="0.3">
      <c r="B5" s="47" t="s">
        <v>170</v>
      </c>
      <c r="C5" s="47"/>
      <c r="D5" s="47"/>
      <c r="E5" s="47"/>
      <c r="F5" s="47"/>
      <c r="G5" s="47"/>
      <c r="H5" s="47"/>
      <c r="I5" s="19"/>
      <c r="J5" s="20"/>
    </row>
    <row r="6" spans="1:10" s="18" customFormat="1" ht="35.4" customHeight="1" x14ac:dyDescent="0.3">
      <c r="B6" s="19"/>
      <c r="C6" s="19"/>
      <c r="D6" s="19"/>
      <c r="E6" s="19"/>
      <c r="F6" s="19"/>
      <c r="G6" s="19"/>
      <c r="H6" s="19"/>
      <c r="I6" s="19"/>
      <c r="J6" s="20"/>
    </row>
    <row r="7" spans="1:10" s="18" customFormat="1" ht="64.2" customHeight="1" x14ac:dyDescent="0.3">
      <c r="A7" s="4" t="s">
        <v>4</v>
      </c>
      <c r="B7" s="4" t="s">
        <v>57</v>
      </c>
      <c r="C7" s="4" t="s">
        <v>56</v>
      </c>
      <c r="D7" s="5" t="s">
        <v>0</v>
      </c>
      <c r="E7" s="5" t="s">
        <v>59</v>
      </c>
      <c r="F7" s="5" t="s">
        <v>5</v>
      </c>
      <c r="G7" s="5" t="s">
        <v>58</v>
      </c>
      <c r="H7" s="5" t="s">
        <v>88</v>
      </c>
      <c r="I7" s="6" t="s">
        <v>87</v>
      </c>
      <c r="J7" s="5" t="s">
        <v>86</v>
      </c>
    </row>
    <row r="8" spans="1:10" s="22" customFormat="1" ht="22.8" customHeight="1" x14ac:dyDescent="0.3">
      <c r="A8" s="7">
        <v>0</v>
      </c>
      <c r="B8" s="7">
        <v>1</v>
      </c>
      <c r="C8" s="7">
        <v>2</v>
      </c>
      <c r="D8" s="8">
        <v>3</v>
      </c>
      <c r="E8" s="7">
        <v>4</v>
      </c>
      <c r="F8" s="7">
        <v>5</v>
      </c>
      <c r="G8" s="8">
        <v>6</v>
      </c>
      <c r="H8" s="8">
        <v>7</v>
      </c>
      <c r="I8" s="9">
        <v>8</v>
      </c>
      <c r="J8" s="21">
        <v>9</v>
      </c>
    </row>
    <row r="9" spans="1:10" s="18" customFormat="1" ht="35.4" customHeight="1" x14ac:dyDescent="0.3">
      <c r="A9" s="5" t="s">
        <v>13</v>
      </c>
      <c r="B9" s="5" t="s">
        <v>14</v>
      </c>
      <c r="C9" s="5" t="s">
        <v>69</v>
      </c>
      <c r="D9" s="5" t="s">
        <v>69</v>
      </c>
      <c r="E9" s="5">
        <v>2008</v>
      </c>
      <c r="F9" s="10">
        <v>102.57</v>
      </c>
      <c r="G9" s="11" t="s">
        <v>1</v>
      </c>
      <c r="H9" s="5" t="s">
        <v>125</v>
      </c>
      <c r="I9" s="5" t="s">
        <v>125</v>
      </c>
      <c r="J9" s="23"/>
    </row>
    <row r="10" spans="1:10" s="18" customFormat="1" ht="35.4" customHeight="1" x14ac:dyDescent="0.3">
      <c r="A10" s="5" t="s">
        <v>13</v>
      </c>
      <c r="B10" s="5" t="s">
        <v>14</v>
      </c>
      <c r="C10" s="5" t="s">
        <v>63</v>
      </c>
      <c r="D10" s="5" t="s">
        <v>63</v>
      </c>
      <c r="E10" s="5">
        <v>2008</v>
      </c>
      <c r="F10" s="10">
        <v>52.06</v>
      </c>
      <c r="G10" s="11" t="s">
        <v>1</v>
      </c>
      <c r="H10" s="5" t="s">
        <v>126</v>
      </c>
      <c r="I10" s="5" t="s">
        <v>126</v>
      </c>
      <c r="J10" s="23"/>
    </row>
    <row r="11" spans="1:10" s="18" customFormat="1" ht="35.4" customHeight="1" x14ac:dyDescent="0.3">
      <c r="A11" s="5" t="s">
        <v>13</v>
      </c>
      <c r="B11" s="5" t="s">
        <v>14</v>
      </c>
      <c r="C11" s="5" t="s">
        <v>63</v>
      </c>
      <c r="D11" s="5" t="s">
        <v>65</v>
      </c>
      <c r="E11" s="5">
        <v>2008</v>
      </c>
      <c r="F11" s="10">
        <v>104.31</v>
      </c>
      <c r="G11" s="11" t="s">
        <v>1</v>
      </c>
      <c r="H11" s="5" t="s">
        <v>127</v>
      </c>
      <c r="I11" s="5" t="s">
        <v>127</v>
      </c>
      <c r="J11" s="23"/>
    </row>
    <row r="12" spans="1:10" s="18" customFormat="1" ht="35.4" customHeight="1" x14ac:dyDescent="0.3">
      <c r="A12" s="5" t="s">
        <v>13</v>
      </c>
      <c r="B12" s="5" t="s">
        <v>14</v>
      </c>
      <c r="C12" s="5" t="s">
        <v>72</v>
      </c>
      <c r="D12" s="5" t="s">
        <v>72</v>
      </c>
      <c r="E12" s="5">
        <v>2008</v>
      </c>
      <c r="F12" s="10">
        <v>105</v>
      </c>
      <c r="G12" s="11" t="s">
        <v>1</v>
      </c>
      <c r="H12" s="5" t="s">
        <v>125</v>
      </c>
      <c r="I12" s="5" t="s">
        <v>125</v>
      </c>
      <c r="J12" s="23"/>
    </row>
    <row r="13" spans="1:10" s="18" customFormat="1" ht="35.4" customHeight="1" x14ac:dyDescent="0.3">
      <c r="A13" s="5" t="s">
        <v>13</v>
      </c>
      <c r="B13" s="5" t="s">
        <v>14</v>
      </c>
      <c r="C13" s="5" t="s">
        <v>17</v>
      </c>
      <c r="D13" s="5" t="s">
        <v>6</v>
      </c>
      <c r="E13" s="5">
        <v>2007</v>
      </c>
      <c r="F13" s="5">
        <v>19.899999999999999</v>
      </c>
      <c r="G13" s="11" t="s">
        <v>1</v>
      </c>
      <c r="H13" s="11" t="s">
        <v>123</v>
      </c>
      <c r="I13" s="11" t="s">
        <v>123</v>
      </c>
      <c r="J13" s="23"/>
    </row>
    <row r="14" spans="1:10" s="18" customFormat="1" ht="35.4" customHeight="1" x14ac:dyDescent="0.3">
      <c r="A14" s="5" t="s">
        <v>13</v>
      </c>
      <c r="B14" s="5" t="s">
        <v>14</v>
      </c>
      <c r="C14" s="5" t="s">
        <v>17</v>
      </c>
      <c r="D14" s="5" t="s">
        <v>90</v>
      </c>
      <c r="E14" s="5">
        <v>2007</v>
      </c>
      <c r="F14" s="5">
        <v>53.74</v>
      </c>
      <c r="G14" s="11" t="s">
        <v>1</v>
      </c>
      <c r="H14" s="11" t="s">
        <v>128</v>
      </c>
      <c r="I14" s="12" t="s">
        <v>128</v>
      </c>
      <c r="J14" s="23"/>
    </row>
    <row r="15" spans="1:10" s="18" customFormat="1" ht="35.4" customHeight="1" x14ac:dyDescent="0.3">
      <c r="A15" s="4" t="s">
        <v>13</v>
      </c>
      <c r="B15" s="4" t="s">
        <v>14</v>
      </c>
      <c r="C15" s="4" t="s">
        <v>91</v>
      </c>
      <c r="D15" s="5" t="s">
        <v>8</v>
      </c>
      <c r="E15" s="4">
        <v>2007</v>
      </c>
      <c r="F15" s="13">
        <v>10.46</v>
      </c>
      <c r="G15" s="11" t="s">
        <v>1</v>
      </c>
      <c r="H15" s="11" t="s">
        <v>129</v>
      </c>
      <c r="I15" s="12" t="s">
        <v>129</v>
      </c>
      <c r="J15" s="23"/>
    </row>
    <row r="16" spans="1:10" s="18" customFormat="1" ht="64.2" customHeight="1" x14ac:dyDescent="0.3">
      <c r="A16" s="4" t="s">
        <v>13</v>
      </c>
      <c r="B16" s="4" t="s">
        <v>14</v>
      </c>
      <c r="C16" s="4" t="s">
        <v>91</v>
      </c>
      <c r="D16" s="5" t="s">
        <v>89</v>
      </c>
      <c r="E16" s="4">
        <v>2011</v>
      </c>
      <c r="F16" s="13">
        <v>108.45</v>
      </c>
      <c r="G16" s="11" t="s">
        <v>1</v>
      </c>
      <c r="H16" s="11" t="s">
        <v>123</v>
      </c>
      <c r="I16" s="11" t="s">
        <v>130</v>
      </c>
      <c r="J16" s="23"/>
    </row>
    <row r="17" spans="1:10" s="18" customFormat="1" ht="35.4" customHeight="1" x14ac:dyDescent="0.3">
      <c r="A17" s="5" t="s">
        <v>13</v>
      </c>
      <c r="B17" s="5" t="s">
        <v>14</v>
      </c>
      <c r="C17" s="5" t="s">
        <v>67</v>
      </c>
      <c r="D17" s="5" t="s">
        <v>68</v>
      </c>
      <c r="E17" s="5">
        <v>2008</v>
      </c>
      <c r="F17" s="10">
        <v>145.4</v>
      </c>
      <c r="G17" s="11" t="s">
        <v>1</v>
      </c>
      <c r="H17" s="5" t="s">
        <v>127</v>
      </c>
      <c r="I17" s="5" t="s">
        <v>127</v>
      </c>
      <c r="J17" s="23"/>
    </row>
    <row r="18" spans="1:10" ht="35.4" customHeight="1" x14ac:dyDescent="0.3">
      <c r="A18" s="5" t="s">
        <v>13</v>
      </c>
      <c r="B18" s="5" t="s">
        <v>14</v>
      </c>
      <c r="C18" s="5" t="s">
        <v>73</v>
      </c>
      <c r="D18" s="5" t="s">
        <v>74</v>
      </c>
      <c r="E18" s="5">
        <v>2008</v>
      </c>
      <c r="F18" s="10">
        <v>100.61</v>
      </c>
      <c r="G18" s="11" t="s">
        <v>1</v>
      </c>
      <c r="H18" s="5" t="s">
        <v>125</v>
      </c>
      <c r="I18" s="5" t="s">
        <v>125</v>
      </c>
      <c r="J18" s="2"/>
    </row>
    <row r="19" spans="1:10" ht="27.6" customHeight="1" x14ac:dyDescent="0.3">
      <c r="A19" s="5" t="s">
        <v>13</v>
      </c>
      <c r="B19" s="5" t="s">
        <v>14</v>
      </c>
      <c r="C19" s="5" t="s">
        <v>18</v>
      </c>
      <c r="D19" s="5" t="s">
        <v>7</v>
      </c>
      <c r="E19" s="5">
        <v>2007</v>
      </c>
      <c r="F19" s="5">
        <v>96.7</v>
      </c>
      <c r="G19" s="11" t="s">
        <v>1</v>
      </c>
      <c r="H19" s="11" t="s">
        <v>123</v>
      </c>
      <c r="I19" s="11" t="s">
        <v>123</v>
      </c>
      <c r="J19" s="2"/>
    </row>
    <row r="20" spans="1:10" ht="35.4" customHeight="1" x14ac:dyDescent="0.3">
      <c r="A20" s="5" t="s">
        <v>13</v>
      </c>
      <c r="B20" s="5" t="s">
        <v>14</v>
      </c>
      <c r="C20" s="5" t="s">
        <v>75</v>
      </c>
      <c r="D20" s="5" t="s">
        <v>75</v>
      </c>
      <c r="E20" s="5">
        <v>2008</v>
      </c>
      <c r="F20" s="10">
        <v>50.5</v>
      </c>
      <c r="G20" s="11" t="s">
        <v>1</v>
      </c>
      <c r="H20" s="5" t="s">
        <v>125</v>
      </c>
      <c r="I20" s="5" t="s">
        <v>125</v>
      </c>
      <c r="J20" s="2"/>
    </row>
    <row r="21" spans="1:10" ht="35.4" customHeight="1" x14ac:dyDescent="0.3">
      <c r="A21" s="5" t="s">
        <v>13</v>
      </c>
      <c r="B21" s="5" t="s">
        <v>14</v>
      </c>
      <c r="C21" s="5" t="s">
        <v>70</v>
      </c>
      <c r="D21" s="5" t="s">
        <v>71</v>
      </c>
      <c r="E21" s="5">
        <v>2008</v>
      </c>
      <c r="F21" s="10">
        <v>103.3</v>
      </c>
      <c r="G21" s="11" t="s">
        <v>1</v>
      </c>
      <c r="H21" s="5" t="s">
        <v>60</v>
      </c>
      <c r="I21" s="5" t="s">
        <v>125</v>
      </c>
      <c r="J21" s="2"/>
    </row>
    <row r="22" spans="1:10" ht="35.4" customHeight="1" x14ac:dyDescent="0.3">
      <c r="A22" s="5" t="s">
        <v>13</v>
      </c>
      <c r="B22" s="5" t="s">
        <v>14</v>
      </c>
      <c r="C22" s="5" t="s">
        <v>64</v>
      </c>
      <c r="D22" s="5" t="s">
        <v>64</v>
      </c>
      <c r="E22" s="5">
        <v>2008</v>
      </c>
      <c r="F22" s="10">
        <v>101.2</v>
      </c>
      <c r="G22" s="11" t="s">
        <v>1</v>
      </c>
      <c r="H22" s="5" t="s">
        <v>127</v>
      </c>
      <c r="I22" s="5" t="s">
        <v>127</v>
      </c>
      <c r="J22" s="2"/>
    </row>
    <row r="23" spans="1:10" ht="35.4" customHeight="1" x14ac:dyDescent="0.3">
      <c r="A23" s="5" t="s">
        <v>13</v>
      </c>
      <c r="B23" s="5" t="s">
        <v>14</v>
      </c>
      <c r="C23" s="5" t="s">
        <v>62</v>
      </c>
      <c r="D23" s="5" t="s">
        <v>66</v>
      </c>
      <c r="E23" s="5">
        <v>2008</v>
      </c>
      <c r="F23" s="10">
        <v>100.36</v>
      </c>
      <c r="G23" s="11" t="s">
        <v>1</v>
      </c>
      <c r="H23" s="5" t="s">
        <v>127</v>
      </c>
      <c r="I23" s="5" t="s">
        <v>127</v>
      </c>
      <c r="J23" s="2"/>
    </row>
    <row r="24" spans="1:10" ht="35.4" customHeight="1" x14ac:dyDescent="0.3">
      <c r="A24" s="5" t="s">
        <v>13</v>
      </c>
      <c r="B24" s="5" t="s">
        <v>14</v>
      </c>
      <c r="C24" s="5" t="s">
        <v>62</v>
      </c>
      <c r="D24" s="5" t="s">
        <v>62</v>
      </c>
      <c r="E24" s="5">
        <v>2008</v>
      </c>
      <c r="F24" s="10">
        <v>53.66</v>
      </c>
      <c r="G24" s="11" t="s">
        <v>1</v>
      </c>
      <c r="H24" s="5" t="s">
        <v>126</v>
      </c>
      <c r="I24" s="5" t="s">
        <v>126</v>
      </c>
      <c r="J24" s="2"/>
    </row>
    <row r="25" spans="1:10" ht="35.4" customHeight="1" x14ac:dyDescent="0.3">
      <c r="A25" s="5" t="s">
        <v>13</v>
      </c>
      <c r="B25" s="5" t="s">
        <v>14</v>
      </c>
      <c r="C25" s="5" t="s">
        <v>61</v>
      </c>
      <c r="D25" s="5" t="s">
        <v>61</v>
      </c>
      <c r="E25" s="5">
        <v>2008</v>
      </c>
      <c r="F25" s="10">
        <v>51</v>
      </c>
      <c r="G25" s="11" t="s">
        <v>1</v>
      </c>
      <c r="H25" s="5" t="s">
        <v>126</v>
      </c>
      <c r="I25" s="5" t="s">
        <v>126</v>
      </c>
      <c r="J25" s="2"/>
    </row>
    <row r="26" spans="1:10" ht="35.4" customHeight="1" x14ac:dyDescent="0.3">
      <c r="A26" s="4" t="s">
        <v>13</v>
      </c>
      <c r="B26" s="4" t="s">
        <v>14</v>
      </c>
      <c r="C26" s="4" t="s">
        <v>113</v>
      </c>
      <c r="D26" s="5" t="s">
        <v>114</v>
      </c>
      <c r="E26" s="4">
        <v>2007</v>
      </c>
      <c r="F26" s="4">
        <v>57.57</v>
      </c>
      <c r="G26" s="11" t="s">
        <v>1</v>
      </c>
      <c r="H26" s="11" t="s">
        <v>129</v>
      </c>
      <c r="I26" s="12" t="s">
        <v>129</v>
      </c>
      <c r="J26" s="2"/>
    </row>
    <row r="27" spans="1:10" ht="35.4" customHeight="1" x14ac:dyDescent="0.3">
      <c r="A27" s="4" t="s">
        <v>13</v>
      </c>
      <c r="B27" s="4" t="s">
        <v>14</v>
      </c>
      <c r="C27" s="4" t="s">
        <v>113</v>
      </c>
      <c r="D27" s="5" t="s">
        <v>115</v>
      </c>
      <c r="E27" s="4">
        <v>2007</v>
      </c>
      <c r="F27" s="4">
        <v>35.53</v>
      </c>
      <c r="G27" s="11" t="s">
        <v>1</v>
      </c>
      <c r="H27" s="11" t="s">
        <v>132</v>
      </c>
      <c r="I27" s="12" t="s">
        <v>129</v>
      </c>
      <c r="J27" s="2"/>
    </row>
    <row r="28" spans="1:10" ht="81" customHeight="1" x14ac:dyDescent="0.3">
      <c r="A28" s="4" t="s">
        <v>13</v>
      </c>
      <c r="B28" s="4" t="s">
        <v>14</v>
      </c>
      <c r="C28" s="4" t="s">
        <v>113</v>
      </c>
      <c r="D28" s="5" t="s">
        <v>116</v>
      </c>
      <c r="E28" s="4">
        <v>2008</v>
      </c>
      <c r="F28" s="4">
        <v>16.41</v>
      </c>
      <c r="G28" s="11" t="s">
        <v>1</v>
      </c>
      <c r="H28" s="24" t="s">
        <v>133</v>
      </c>
      <c r="I28" s="25" t="s">
        <v>138</v>
      </c>
      <c r="J28" s="2"/>
    </row>
    <row r="29" spans="1:10" ht="35.4" customHeight="1" x14ac:dyDescent="0.3">
      <c r="A29" s="5" t="s">
        <v>13</v>
      </c>
      <c r="B29" s="5" t="s">
        <v>15</v>
      </c>
      <c r="C29" s="5" t="s">
        <v>9</v>
      </c>
      <c r="D29" s="5" t="s">
        <v>9</v>
      </c>
      <c r="E29" s="5">
        <v>2007</v>
      </c>
      <c r="F29" s="14">
        <v>12.5</v>
      </c>
      <c r="G29" s="11" t="s">
        <v>1</v>
      </c>
      <c r="H29" s="5" t="s">
        <v>124</v>
      </c>
      <c r="I29" s="5" t="s">
        <v>124</v>
      </c>
      <c r="J29" s="2"/>
    </row>
    <row r="30" spans="1:10" ht="28.2" customHeight="1" x14ac:dyDescent="0.3">
      <c r="A30" s="5" t="s">
        <v>13</v>
      </c>
      <c r="B30" s="5" t="s">
        <v>15</v>
      </c>
      <c r="C30" s="5" t="s">
        <v>19</v>
      </c>
      <c r="D30" s="5" t="s">
        <v>10</v>
      </c>
      <c r="E30" s="5">
        <v>2007</v>
      </c>
      <c r="F30" s="14">
        <v>25</v>
      </c>
      <c r="G30" s="11" t="s">
        <v>11</v>
      </c>
      <c r="H30" s="11" t="s">
        <v>123</v>
      </c>
      <c r="I30" s="11" t="s">
        <v>123</v>
      </c>
      <c r="J30" s="2"/>
    </row>
    <row r="31" spans="1:10" ht="28.2" customHeight="1" x14ac:dyDescent="0.3">
      <c r="A31" s="5" t="s">
        <v>13</v>
      </c>
      <c r="B31" s="5" t="s">
        <v>15</v>
      </c>
      <c r="C31" s="5" t="s">
        <v>55</v>
      </c>
      <c r="D31" s="5" t="s">
        <v>12</v>
      </c>
      <c r="E31" s="5">
        <v>2007</v>
      </c>
      <c r="F31" s="14">
        <v>12</v>
      </c>
      <c r="G31" s="11" t="s">
        <v>1</v>
      </c>
      <c r="H31" s="11" t="s">
        <v>123</v>
      </c>
      <c r="I31" s="11" t="s">
        <v>123</v>
      </c>
      <c r="J31" s="2"/>
    </row>
    <row r="32" spans="1:10" ht="28.2" customHeight="1" x14ac:dyDescent="0.3">
      <c r="A32" s="5" t="s">
        <v>13</v>
      </c>
      <c r="B32" s="5" t="s">
        <v>15</v>
      </c>
      <c r="C32" s="5" t="s">
        <v>37</v>
      </c>
      <c r="D32" s="5" t="s">
        <v>21</v>
      </c>
      <c r="E32" s="5">
        <v>2008</v>
      </c>
      <c r="F32" s="14">
        <v>18</v>
      </c>
      <c r="G32" s="11" t="s">
        <v>3</v>
      </c>
      <c r="H32" s="11" t="s">
        <v>123</v>
      </c>
      <c r="I32" s="11" t="s">
        <v>123</v>
      </c>
      <c r="J32" s="2"/>
    </row>
    <row r="33" spans="1:10" ht="35.4" customHeight="1" x14ac:dyDescent="0.3">
      <c r="A33" s="5" t="s">
        <v>13</v>
      </c>
      <c r="B33" s="5" t="s">
        <v>15</v>
      </c>
      <c r="C33" s="5" t="s">
        <v>37</v>
      </c>
      <c r="D33" s="5" t="s">
        <v>76</v>
      </c>
      <c r="E33" s="5">
        <v>2010</v>
      </c>
      <c r="F33" s="14">
        <v>117.5</v>
      </c>
      <c r="G33" s="11" t="s">
        <v>1</v>
      </c>
      <c r="H33" s="5" t="s">
        <v>127</v>
      </c>
      <c r="I33" s="5" t="s">
        <v>127</v>
      </c>
      <c r="J33" s="2"/>
    </row>
    <row r="34" spans="1:10" ht="35.4" customHeight="1" x14ac:dyDescent="0.3">
      <c r="A34" s="5" t="s">
        <v>13</v>
      </c>
      <c r="B34" s="5" t="s">
        <v>15</v>
      </c>
      <c r="C34" s="5" t="s">
        <v>37</v>
      </c>
      <c r="D34" s="5" t="s">
        <v>37</v>
      </c>
      <c r="E34" s="5">
        <v>2010</v>
      </c>
      <c r="F34" s="14">
        <v>109.4</v>
      </c>
      <c r="G34" s="11" t="s">
        <v>1</v>
      </c>
      <c r="H34" s="5" t="s">
        <v>127</v>
      </c>
      <c r="I34" s="5" t="s">
        <v>127</v>
      </c>
      <c r="J34" s="2"/>
    </row>
    <row r="35" spans="1:10" ht="35.4" customHeight="1" x14ac:dyDescent="0.3">
      <c r="A35" s="5" t="s">
        <v>13</v>
      </c>
      <c r="B35" s="5" t="s">
        <v>15</v>
      </c>
      <c r="C35" s="5" t="s">
        <v>38</v>
      </c>
      <c r="D35" s="5" t="s">
        <v>22</v>
      </c>
      <c r="E35" s="5">
        <v>2008</v>
      </c>
      <c r="F35" s="14">
        <v>27.9</v>
      </c>
      <c r="G35" s="11" t="s">
        <v>3</v>
      </c>
      <c r="H35" s="5" t="s">
        <v>77</v>
      </c>
      <c r="I35" s="5" t="s">
        <v>77</v>
      </c>
      <c r="J35" s="2"/>
    </row>
    <row r="36" spans="1:10" ht="42.6" customHeight="1" x14ac:dyDescent="0.3">
      <c r="A36" s="4" t="s">
        <v>13</v>
      </c>
      <c r="B36" s="4" t="s">
        <v>15</v>
      </c>
      <c r="C36" s="4" t="s">
        <v>92</v>
      </c>
      <c r="D36" s="5" t="s">
        <v>93</v>
      </c>
      <c r="E36" s="4">
        <v>2008</v>
      </c>
      <c r="F36" s="4">
        <v>44.5</v>
      </c>
      <c r="G36" s="11" t="s">
        <v>3</v>
      </c>
      <c r="H36" s="24" t="s">
        <v>134</v>
      </c>
      <c r="I36" s="25" t="s">
        <v>117</v>
      </c>
      <c r="J36" s="2"/>
    </row>
    <row r="37" spans="1:10" ht="35.4" customHeight="1" x14ac:dyDescent="0.3">
      <c r="A37" s="5" t="s">
        <v>13</v>
      </c>
      <c r="B37" s="5" t="s">
        <v>36</v>
      </c>
      <c r="C37" s="5" t="s">
        <v>52</v>
      </c>
      <c r="D37" s="5" t="s">
        <v>80</v>
      </c>
      <c r="E37" s="5">
        <v>2011</v>
      </c>
      <c r="F37" s="14">
        <v>52.51</v>
      </c>
      <c r="G37" s="11" t="s">
        <v>34</v>
      </c>
      <c r="H37" s="5" t="s">
        <v>135</v>
      </c>
      <c r="I37" s="6" t="s">
        <v>118</v>
      </c>
      <c r="J37" s="2"/>
    </row>
    <row r="38" spans="1:10" ht="27.6" customHeight="1" x14ac:dyDescent="0.3">
      <c r="A38" s="5" t="s">
        <v>13</v>
      </c>
      <c r="B38" s="5" t="s">
        <v>36</v>
      </c>
      <c r="C38" s="5" t="s">
        <v>52</v>
      </c>
      <c r="D38" s="5" t="s">
        <v>50</v>
      </c>
      <c r="E38" s="5">
        <v>2011</v>
      </c>
      <c r="F38" s="14">
        <v>23.21</v>
      </c>
      <c r="G38" s="11" t="s">
        <v>2</v>
      </c>
      <c r="H38" s="11" t="s">
        <v>123</v>
      </c>
      <c r="I38" s="11" t="s">
        <v>123</v>
      </c>
      <c r="J38" s="2"/>
    </row>
    <row r="39" spans="1:10" ht="27.6" customHeight="1" x14ac:dyDescent="0.3">
      <c r="A39" s="5" t="s">
        <v>13</v>
      </c>
      <c r="B39" s="5" t="s">
        <v>36</v>
      </c>
      <c r="C39" s="5" t="s">
        <v>42</v>
      </c>
      <c r="D39" s="5" t="s">
        <v>30</v>
      </c>
      <c r="E39" s="5">
        <v>2008</v>
      </c>
      <c r="F39" s="14">
        <v>9.6999999999999993</v>
      </c>
      <c r="G39" s="11" t="s">
        <v>27</v>
      </c>
      <c r="H39" s="11" t="s">
        <v>123</v>
      </c>
      <c r="I39" s="11" t="s">
        <v>123</v>
      </c>
      <c r="J39" s="2"/>
    </row>
    <row r="40" spans="1:10" ht="27.6" customHeight="1" x14ac:dyDescent="0.3">
      <c r="A40" s="5" t="s">
        <v>13</v>
      </c>
      <c r="B40" s="5" t="s">
        <v>36</v>
      </c>
      <c r="C40" s="5" t="s">
        <v>42</v>
      </c>
      <c r="D40" s="5" t="s">
        <v>31</v>
      </c>
      <c r="E40" s="5">
        <v>2008</v>
      </c>
      <c r="F40" s="14">
        <v>19.3</v>
      </c>
      <c r="G40" s="11" t="s">
        <v>1</v>
      </c>
      <c r="H40" s="11" t="s">
        <v>123</v>
      </c>
      <c r="I40" s="11" t="s">
        <v>123</v>
      </c>
      <c r="J40" s="2"/>
    </row>
    <row r="41" spans="1:10" ht="27.6" customHeight="1" x14ac:dyDescent="0.3">
      <c r="A41" s="5" t="s">
        <v>13</v>
      </c>
      <c r="B41" s="5" t="s">
        <v>36</v>
      </c>
      <c r="C41" s="5" t="s">
        <v>42</v>
      </c>
      <c r="D41" s="5" t="s">
        <v>28</v>
      </c>
      <c r="E41" s="5">
        <v>2008</v>
      </c>
      <c r="F41" s="14">
        <v>20</v>
      </c>
      <c r="G41" s="11" t="s">
        <v>27</v>
      </c>
      <c r="H41" s="11" t="s">
        <v>123</v>
      </c>
      <c r="I41" s="11" t="s">
        <v>123</v>
      </c>
      <c r="J41" s="2"/>
    </row>
    <row r="42" spans="1:10" ht="27.6" customHeight="1" x14ac:dyDescent="0.3">
      <c r="A42" s="5" t="s">
        <v>13</v>
      </c>
      <c r="B42" s="5" t="s">
        <v>36</v>
      </c>
      <c r="C42" s="5" t="s">
        <v>47</v>
      </c>
      <c r="D42" s="5" t="s">
        <v>44</v>
      </c>
      <c r="E42" s="5">
        <v>2010</v>
      </c>
      <c r="F42" s="14">
        <v>11.84</v>
      </c>
      <c r="G42" s="11" t="s">
        <v>45</v>
      </c>
      <c r="H42" s="11" t="s">
        <v>123</v>
      </c>
      <c r="I42" s="11" t="s">
        <v>123</v>
      </c>
      <c r="J42" s="2"/>
    </row>
    <row r="43" spans="1:10" ht="36" customHeight="1" x14ac:dyDescent="0.3">
      <c r="A43" s="5" t="s">
        <v>13</v>
      </c>
      <c r="B43" s="5" t="s">
        <v>36</v>
      </c>
      <c r="C43" s="5" t="s">
        <v>79</v>
      </c>
      <c r="D43" s="5" t="s">
        <v>26</v>
      </c>
      <c r="E43" s="5">
        <v>2008</v>
      </c>
      <c r="F43" s="14">
        <v>102.69</v>
      </c>
      <c r="G43" s="11" t="s">
        <v>27</v>
      </c>
      <c r="H43" s="5" t="s">
        <v>127</v>
      </c>
      <c r="I43" s="5" t="s">
        <v>175</v>
      </c>
      <c r="J43" s="2"/>
    </row>
    <row r="44" spans="1:10" ht="35.4" customHeight="1" x14ac:dyDescent="0.3">
      <c r="A44" s="5" t="s">
        <v>13</v>
      </c>
      <c r="B44" s="5" t="s">
        <v>36</v>
      </c>
      <c r="C44" s="5" t="s">
        <v>48</v>
      </c>
      <c r="D44" s="5" t="s">
        <v>54</v>
      </c>
      <c r="E44" s="5">
        <v>2010</v>
      </c>
      <c r="F44" s="14">
        <v>98.16</v>
      </c>
      <c r="G44" s="11" t="s">
        <v>34</v>
      </c>
      <c r="H44" s="5" t="s">
        <v>127</v>
      </c>
      <c r="I44" s="5" t="s">
        <v>175</v>
      </c>
      <c r="J44" s="2"/>
    </row>
    <row r="45" spans="1:10" ht="35.4" customHeight="1" x14ac:dyDescent="0.3">
      <c r="A45" s="5" t="s">
        <v>13</v>
      </c>
      <c r="B45" s="5" t="s">
        <v>36</v>
      </c>
      <c r="C45" s="5" t="s">
        <v>32</v>
      </c>
      <c r="D45" s="5" t="s">
        <v>33</v>
      </c>
      <c r="E45" s="5">
        <v>2008</v>
      </c>
      <c r="F45" s="14">
        <v>33.29</v>
      </c>
      <c r="G45" s="11" t="s">
        <v>27</v>
      </c>
      <c r="H45" s="11" t="s">
        <v>123</v>
      </c>
      <c r="I45" s="11" t="s">
        <v>123</v>
      </c>
      <c r="J45" s="2"/>
    </row>
    <row r="46" spans="1:10" ht="56.4" customHeight="1" x14ac:dyDescent="0.3">
      <c r="A46" s="4" t="s">
        <v>13</v>
      </c>
      <c r="B46" s="4" t="s">
        <v>36</v>
      </c>
      <c r="C46" s="4" t="s">
        <v>32</v>
      </c>
      <c r="D46" s="5" t="s">
        <v>96</v>
      </c>
      <c r="E46" s="4">
        <v>2008</v>
      </c>
      <c r="F46" s="15">
        <v>55.73</v>
      </c>
      <c r="G46" s="11" t="s">
        <v>27</v>
      </c>
      <c r="H46" s="24" t="s">
        <v>136</v>
      </c>
      <c r="I46" s="25" t="s">
        <v>119</v>
      </c>
      <c r="J46" s="2"/>
    </row>
    <row r="47" spans="1:10" ht="96.6" customHeight="1" x14ac:dyDescent="0.3">
      <c r="A47" s="4" t="s">
        <v>13</v>
      </c>
      <c r="B47" s="4" t="s">
        <v>36</v>
      </c>
      <c r="C47" s="4" t="s">
        <v>32</v>
      </c>
      <c r="D47" s="5" t="s">
        <v>32</v>
      </c>
      <c r="E47" s="4">
        <v>2008</v>
      </c>
      <c r="F47" s="15">
        <v>146.93</v>
      </c>
      <c r="G47" s="11" t="s">
        <v>27</v>
      </c>
      <c r="H47" s="24" t="s">
        <v>136</v>
      </c>
      <c r="I47" s="25" t="s">
        <v>154</v>
      </c>
      <c r="J47" s="23"/>
    </row>
    <row r="48" spans="1:10" ht="46.2" customHeight="1" x14ac:dyDescent="0.3">
      <c r="A48" s="4" t="s">
        <v>13</v>
      </c>
      <c r="B48" s="4" t="s">
        <v>36</v>
      </c>
      <c r="C48" s="4" t="s">
        <v>32</v>
      </c>
      <c r="D48" s="5" t="s">
        <v>97</v>
      </c>
      <c r="E48" s="4">
        <v>2008</v>
      </c>
      <c r="F48" s="15">
        <v>45</v>
      </c>
      <c r="G48" s="11" t="s">
        <v>27</v>
      </c>
      <c r="H48" s="24" t="s">
        <v>136</v>
      </c>
      <c r="I48" s="25" t="s">
        <v>120</v>
      </c>
      <c r="J48" s="2"/>
    </row>
    <row r="49" spans="1:10" ht="52.2" customHeight="1" x14ac:dyDescent="0.3">
      <c r="A49" s="4" t="s">
        <v>13</v>
      </c>
      <c r="B49" s="4" t="s">
        <v>36</v>
      </c>
      <c r="C49" s="4" t="s">
        <v>32</v>
      </c>
      <c r="D49" s="5" t="s">
        <v>98</v>
      </c>
      <c r="E49" s="4">
        <v>2008</v>
      </c>
      <c r="F49" s="15">
        <v>54.3</v>
      </c>
      <c r="G49" s="11" t="s">
        <v>27</v>
      </c>
      <c r="H49" s="24" t="s">
        <v>136</v>
      </c>
      <c r="I49" s="25" t="s">
        <v>121</v>
      </c>
      <c r="J49" s="23"/>
    </row>
    <row r="50" spans="1:10" ht="27.6" customHeight="1" x14ac:dyDescent="0.3">
      <c r="A50" s="5" t="s">
        <v>13</v>
      </c>
      <c r="B50" s="5" t="s">
        <v>36</v>
      </c>
      <c r="C50" s="5" t="s">
        <v>43</v>
      </c>
      <c r="D50" s="5" t="s">
        <v>29</v>
      </c>
      <c r="E50" s="5">
        <v>2008</v>
      </c>
      <c r="F50" s="14">
        <v>21.16</v>
      </c>
      <c r="G50" s="11" t="s">
        <v>27</v>
      </c>
      <c r="H50" s="11" t="s">
        <v>123</v>
      </c>
      <c r="I50" s="11" t="s">
        <v>123</v>
      </c>
      <c r="J50" s="2"/>
    </row>
    <row r="51" spans="1:10" ht="27.6" customHeight="1" x14ac:dyDescent="0.3">
      <c r="A51" s="5" t="s">
        <v>13</v>
      </c>
      <c r="B51" s="5" t="s">
        <v>36</v>
      </c>
      <c r="C51" s="5" t="s">
        <v>43</v>
      </c>
      <c r="D51" s="5" t="s">
        <v>20</v>
      </c>
      <c r="E51" s="5">
        <v>2008</v>
      </c>
      <c r="F51" s="14">
        <v>15</v>
      </c>
      <c r="G51" s="11" t="s">
        <v>27</v>
      </c>
      <c r="H51" s="11" t="s">
        <v>123</v>
      </c>
      <c r="I51" s="11" t="s">
        <v>123</v>
      </c>
      <c r="J51" s="2"/>
    </row>
    <row r="52" spans="1:10" ht="35.4" customHeight="1" x14ac:dyDescent="0.3">
      <c r="A52" s="5" t="s">
        <v>13</v>
      </c>
      <c r="B52" s="5" t="s">
        <v>36</v>
      </c>
      <c r="C52" s="5" t="s">
        <v>78</v>
      </c>
      <c r="D52" s="5" t="s">
        <v>78</v>
      </c>
      <c r="E52" s="5">
        <v>2008</v>
      </c>
      <c r="F52" s="14">
        <v>90.6</v>
      </c>
      <c r="G52" s="11" t="s">
        <v>34</v>
      </c>
      <c r="H52" s="5" t="s">
        <v>125</v>
      </c>
      <c r="I52" s="5" t="s">
        <v>125</v>
      </c>
      <c r="J52" s="2"/>
    </row>
    <row r="53" spans="1:10" ht="28.8" customHeight="1" x14ac:dyDescent="0.3">
      <c r="A53" s="5" t="s">
        <v>13</v>
      </c>
      <c r="B53" s="5" t="s">
        <v>36</v>
      </c>
      <c r="C53" s="5" t="s">
        <v>46</v>
      </c>
      <c r="D53" s="5" t="s">
        <v>49</v>
      </c>
      <c r="E53" s="5">
        <v>2011</v>
      </c>
      <c r="F53" s="14">
        <v>15.95</v>
      </c>
      <c r="G53" s="11" t="s">
        <v>2</v>
      </c>
      <c r="H53" s="11" t="s">
        <v>123</v>
      </c>
      <c r="I53" s="11" t="s">
        <v>123</v>
      </c>
      <c r="J53" s="2"/>
    </row>
    <row r="54" spans="1:10" ht="35.4" customHeight="1" x14ac:dyDescent="0.3">
      <c r="A54" s="5" t="s">
        <v>13</v>
      </c>
      <c r="B54" s="5" t="s">
        <v>36</v>
      </c>
      <c r="C54" s="5" t="s">
        <v>46</v>
      </c>
      <c r="D54" s="5" t="s">
        <v>81</v>
      </c>
      <c r="E54" s="5">
        <v>2011</v>
      </c>
      <c r="F54" s="14">
        <v>15.95</v>
      </c>
      <c r="G54" s="11" t="s">
        <v>34</v>
      </c>
      <c r="H54" s="5" t="s">
        <v>135</v>
      </c>
      <c r="I54" s="6" t="s">
        <v>118</v>
      </c>
      <c r="J54" s="2"/>
    </row>
    <row r="55" spans="1:10" ht="28.2" customHeight="1" x14ac:dyDescent="0.3">
      <c r="A55" s="5" t="s">
        <v>13</v>
      </c>
      <c r="B55" s="5" t="s">
        <v>36</v>
      </c>
      <c r="C55" s="5" t="s">
        <v>53</v>
      </c>
      <c r="D55" s="5" t="s">
        <v>51</v>
      </c>
      <c r="E55" s="5">
        <v>2011</v>
      </c>
      <c r="F55" s="14">
        <v>29.3</v>
      </c>
      <c r="G55" s="11" t="s">
        <v>2</v>
      </c>
      <c r="H55" s="11" t="s">
        <v>123</v>
      </c>
      <c r="I55" s="11" t="s">
        <v>123</v>
      </c>
      <c r="J55" s="2"/>
    </row>
    <row r="56" spans="1:10" ht="55.2" customHeight="1" x14ac:dyDescent="0.3">
      <c r="A56" s="5" t="s">
        <v>13</v>
      </c>
      <c r="B56" s="5" t="s">
        <v>36</v>
      </c>
      <c r="C56" s="5" t="s">
        <v>38</v>
      </c>
      <c r="D56" s="5" t="s">
        <v>82</v>
      </c>
      <c r="E56" s="5">
        <v>2011</v>
      </c>
      <c r="F56" s="14">
        <v>52.51</v>
      </c>
      <c r="G56" s="11" t="s">
        <v>34</v>
      </c>
      <c r="H56" s="5" t="s">
        <v>135</v>
      </c>
      <c r="I56" s="6" t="s">
        <v>122</v>
      </c>
      <c r="J56" s="2"/>
    </row>
    <row r="57" spans="1:10" ht="28.8" customHeight="1" x14ac:dyDescent="0.3">
      <c r="A57" s="5" t="s">
        <v>13</v>
      </c>
      <c r="B57" s="5" t="s">
        <v>36</v>
      </c>
      <c r="C57" s="5" t="s">
        <v>38</v>
      </c>
      <c r="D57" s="5" t="s">
        <v>131</v>
      </c>
      <c r="E57" s="5">
        <v>2011</v>
      </c>
      <c r="F57" s="14">
        <v>51.42</v>
      </c>
      <c r="G57" s="11" t="s">
        <v>2</v>
      </c>
      <c r="H57" s="11" t="s">
        <v>123</v>
      </c>
      <c r="I57" s="11" t="s">
        <v>123</v>
      </c>
      <c r="J57" s="2"/>
    </row>
    <row r="58" spans="1:10" ht="28.8" customHeight="1" x14ac:dyDescent="0.3">
      <c r="A58" s="4" t="s">
        <v>13</v>
      </c>
      <c r="B58" s="4" t="s">
        <v>36</v>
      </c>
      <c r="C58" s="4" t="s">
        <v>38</v>
      </c>
      <c r="D58" s="5" t="s">
        <v>22</v>
      </c>
      <c r="E58" s="4">
        <v>2008</v>
      </c>
      <c r="F58" s="15">
        <v>27.9</v>
      </c>
      <c r="G58" s="11" t="s">
        <v>34</v>
      </c>
      <c r="H58" s="11" t="s">
        <v>123</v>
      </c>
      <c r="I58" s="11" t="s">
        <v>123</v>
      </c>
      <c r="J58" s="5"/>
    </row>
    <row r="59" spans="1:10" ht="28.8" customHeight="1" x14ac:dyDescent="0.3">
      <c r="A59" s="4" t="s">
        <v>13</v>
      </c>
      <c r="B59" s="4" t="s">
        <v>36</v>
      </c>
      <c r="C59" s="4" t="s">
        <v>38</v>
      </c>
      <c r="D59" s="5" t="s">
        <v>99</v>
      </c>
      <c r="E59" s="4">
        <v>2008</v>
      </c>
      <c r="F59" s="15">
        <v>46.8</v>
      </c>
      <c r="G59" s="11" t="s">
        <v>27</v>
      </c>
      <c r="H59" s="11" t="s">
        <v>123</v>
      </c>
      <c r="I59" s="11" t="s">
        <v>123</v>
      </c>
      <c r="J59" s="5"/>
    </row>
    <row r="60" spans="1:10" ht="63" customHeight="1" x14ac:dyDescent="0.3">
      <c r="A60" s="4" t="s">
        <v>13</v>
      </c>
      <c r="B60" s="4" t="s">
        <v>36</v>
      </c>
      <c r="C60" s="4" t="s">
        <v>38</v>
      </c>
      <c r="D60" s="5" t="s">
        <v>100</v>
      </c>
      <c r="E60" s="4">
        <v>2010</v>
      </c>
      <c r="F60" s="15">
        <v>55.2</v>
      </c>
      <c r="G60" s="11" t="s">
        <v>34</v>
      </c>
      <c r="H60" s="24" t="s">
        <v>133</v>
      </c>
      <c r="I60" s="25" t="s">
        <v>157</v>
      </c>
      <c r="J60" s="2"/>
    </row>
    <row r="61" spans="1:10" ht="56.4" customHeight="1" x14ac:dyDescent="0.3">
      <c r="A61" s="4" t="s">
        <v>13</v>
      </c>
      <c r="B61" s="4" t="s">
        <v>36</v>
      </c>
      <c r="C61" s="4" t="s">
        <v>94</v>
      </c>
      <c r="D61" s="5" t="s">
        <v>95</v>
      </c>
      <c r="E61" s="4">
        <v>2008</v>
      </c>
      <c r="F61" s="15">
        <v>105.31</v>
      </c>
      <c r="G61" s="11" t="s">
        <v>27</v>
      </c>
      <c r="H61" s="24" t="s">
        <v>136</v>
      </c>
      <c r="I61" s="25" t="s">
        <v>156</v>
      </c>
      <c r="J61" s="2"/>
    </row>
    <row r="62" spans="1:10" ht="35.4" customHeight="1" x14ac:dyDescent="0.3">
      <c r="A62" s="5" t="s">
        <v>13</v>
      </c>
      <c r="B62" s="5" t="s">
        <v>35</v>
      </c>
      <c r="C62" s="5" t="s">
        <v>84</v>
      </c>
      <c r="D62" s="5" t="s">
        <v>85</v>
      </c>
      <c r="E62" s="5">
        <v>2008</v>
      </c>
      <c r="F62" s="14">
        <v>10.51</v>
      </c>
      <c r="G62" s="11" t="s">
        <v>1</v>
      </c>
      <c r="H62" s="5" t="s">
        <v>125</v>
      </c>
      <c r="I62" s="5" t="s">
        <v>125</v>
      </c>
      <c r="J62" s="2"/>
    </row>
    <row r="63" spans="1:10" ht="35.4" customHeight="1" outlineLevel="1" x14ac:dyDescent="0.3">
      <c r="A63" s="5" t="s">
        <v>13</v>
      </c>
      <c r="B63" s="5" t="s">
        <v>35</v>
      </c>
      <c r="C63" s="5" t="s">
        <v>40</v>
      </c>
      <c r="D63" s="5" t="s">
        <v>83</v>
      </c>
      <c r="E63" s="5">
        <v>2008</v>
      </c>
      <c r="F63" s="14">
        <v>57.37</v>
      </c>
      <c r="G63" s="11" t="s">
        <v>1</v>
      </c>
      <c r="H63" s="5" t="s">
        <v>125</v>
      </c>
      <c r="I63" s="5" t="s">
        <v>125</v>
      </c>
      <c r="J63" s="2"/>
    </row>
    <row r="64" spans="1:10" ht="35.4" customHeight="1" outlineLevel="1" x14ac:dyDescent="0.3">
      <c r="A64" s="5" t="s">
        <v>13</v>
      </c>
      <c r="B64" s="5" t="s">
        <v>35</v>
      </c>
      <c r="C64" s="5" t="s">
        <v>40</v>
      </c>
      <c r="D64" s="5" t="s">
        <v>24</v>
      </c>
      <c r="E64" s="5">
        <v>2008</v>
      </c>
      <c r="F64" s="14">
        <v>113.73</v>
      </c>
      <c r="G64" s="11" t="s">
        <v>1</v>
      </c>
      <c r="H64" s="5" t="s">
        <v>126</v>
      </c>
      <c r="I64" s="5" t="s">
        <v>126</v>
      </c>
      <c r="J64" s="2"/>
    </row>
    <row r="65" spans="1:10" ht="27.6" customHeight="1" x14ac:dyDescent="0.3">
      <c r="A65" s="4" t="s">
        <v>13</v>
      </c>
      <c r="B65" s="4" t="s">
        <v>35</v>
      </c>
      <c r="C65" s="4" t="s">
        <v>40</v>
      </c>
      <c r="D65" s="5" t="s">
        <v>101</v>
      </c>
      <c r="E65" s="4">
        <v>2008</v>
      </c>
      <c r="F65" s="15">
        <v>41.37</v>
      </c>
      <c r="G65" s="11" t="s">
        <v>1</v>
      </c>
      <c r="H65" s="11" t="s">
        <v>123</v>
      </c>
      <c r="I65" s="11" t="s">
        <v>123</v>
      </c>
      <c r="J65" s="2"/>
    </row>
    <row r="66" spans="1:10" ht="27.6" customHeight="1" x14ac:dyDescent="0.3">
      <c r="A66" s="4" t="s">
        <v>13</v>
      </c>
      <c r="B66" s="4" t="s">
        <v>35</v>
      </c>
      <c r="C66" s="4" t="s">
        <v>40</v>
      </c>
      <c r="D66" s="5" t="s">
        <v>102</v>
      </c>
      <c r="E66" s="4">
        <v>2008</v>
      </c>
      <c r="F66" s="15">
        <v>6</v>
      </c>
      <c r="G66" s="11" t="s">
        <v>1</v>
      </c>
      <c r="H66" s="11" t="s">
        <v>123</v>
      </c>
      <c r="I66" s="11" t="s">
        <v>123</v>
      </c>
      <c r="J66" s="2"/>
    </row>
    <row r="67" spans="1:10" ht="27.6" customHeight="1" x14ac:dyDescent="0.3">
      <c r="A67" s="4" t="s">
        <v>13</v>
      </c>
      <c r="B67" s="4" t="s">
        <v>35</v>
      </c>
      <c r="C67" s="4" t="s">
        <v>40</v>
      </c>
      <c r="D67" s="5" t="s">
        <v>103</v>
      </c>
      <c r="E67" s="4">
        <v>2008</v>
      </c>
      <c r="F67" s="15">
        <v>8</v>
      </c>
      <c r="G67" s="11" t="s">
        <v>1</v>
      </c>
      <c r="H67" s="11" t="s">
        <v>123</v>
      </c>
      <c r="I67" s="11" t="s">
        <v>123</v>
      </c>
      <c r="J67" s="2"/>
    </row>
    <row r="68" spans="1:10" ht="35.4" customHeight="1" x14ac:dyDescent="0.3">
      <c r="A68" s="5" t="s">
        <v>13</v>
      </c>
      <c r="B68" s="16" t="s">
        <v>35</v>
      </c>
      <c r="C68" s="5" t="s">
        <v>41</v>
      </c>
      <c r="D68" s="5" t="s">
        <v>25</v>
      </c>
      <c r="E68" s="5">
        <v>2008</v>
      </c>
      <c r="F68" s="14">
        <v>107.1</v>
      </c>
      <c r="G68" s="11" t="s">
        <v>1</v>
      </c>
      <c r="H68" s="5" t="s">
        <v>127</v>
      </c>
      <c r="I68" s="5" t="s">
        <v>125</v>
      </c>
      <c r="J68" s="2"/>
    </row>
    <row r="69" spans="1:10" ht="35.4" customHeight="1" x14ac:dyDescent="0.3">
      <c r="A69" s="4" t="s">
        <v>13</v>
      </c>
      <c r="B69" s="4" t="s">
        <v>16</v>
      </c>
      <c r="C69" s="4" t="s">
        <v>104</v>
      </c>
      <c r="D69" s="5" t="s">
        <v>105</v>
      </c>
      <c r="E69" s="4">
        <v>2007</v>
      </c>
      <c r="F69" s="15">
        <v>58</v>
      </c>
      <c r="G69" s="11" t="s">
        <v>1</v>
      </c>
      <c r="H69" s="11" t="s">
        <v>128</v>
      </c>
      <c r="I69" s="12" t="s">
        <v>128</v>
      </c>
      <c r="J69" s="2"/>
    </row>
    <row r="70" spans="1:10" ht="35.4" customHeight="1" x14ac:dyDescent="0.3">
      <c r="A70" s="4" t="s">
        <v>13</v>
      </c>
      <c r="B70" s="4" t="s">
        <v>16</v>
      </c>
      <c r="C70" s="4" t="s">
        <v>104</v>
      </c>
      <c r="D70" s="5" t="s">
        <v>106</v>
      </c>
      <c r="E70" s="4">
        <v>2007</v>
      </c>
      <c r="F70" s="15">
        <v>38.76</v>
      </c>
      <c r="G70" s="11" t="s">
        <v>1</v>
      </c>
      <c r="H70" s="11" t="s">
        <v>129</v>
      </c>
      <c r="I70" s="12" t="s">
        <v>128</v>
      </c>
      <c r="J70" s="2"/>
    </row>
    <row r="71" spans="1:10" ht="35.4" customHeight="1" x14ac:dyDescent="0.3">
      <c r="A71" s="4" t="s">
        <v>13</v>
      </c>
      <c r="B71" s="4" t="s">
        <v>16</v>
      </c>
      <c r="C71" s="4" t="s">
        <v>104</v>
      </c>
      <c r="D71" s="5" t="s">
        <v>107</v>
      </c>
      <c r="E71" s="4">
        <v>2008</v>
      </c>
      <c r="F71" s="17">
        <v>98.1</v>
      </c>
      <c r="G71" s="11" t="s">
        <v>108</v>
      </c>
      <c r="H71" s="11" t="s">
        <v>137</v>
      </c>
      <c r="I71" s="11" t="s">
        <v>176</v>
      </c>
      <c r="J71" s="2"/>
    </row>
    <row r="72" spans="1:10" ht="35.4" customHeight="1" x14ac:dyDescent="0.3">
      <c r="A72" s="4" t="s">
        <v>13</v>
      </c>
      <c r="B72" s="4" t="s">
        <v>16</v>
      </c>
      <c r="C72" s="4" t="s">
        <v>109</v>
      </c>
      <c r="D72" s="5" t="s">
        <v>110</v>
      </c>
      <c r="E72" s="4">
        <v>2007</v>
      </c>
      <c r="F72" s="15">
        <v>133.08000000000001</v>
      </c>
      <c r="G72" s="11" t="s">
        <v>1</v>
      </c>
      <c r="H72" s="12" t="s">
        <v>129</v>
      </c>
      <c r="I72" s="12" t="s">
        <v>129</v>
      </c>
      <c r="J72" s="2"/>
    </row>
    <row r="73" spans="1:10" ht="35.4" customHeight="1" x14ac:dyDescent="0.3">
      <c r="A73" s="4" t="s">
        <v>13</v>
      </c>
      <c r="B73" s="4" t="s">
        <v>16</v>
      </c>
      <c r="C73" s="4" t="s">
        <v>109</v>
      </c>
      <c r="D73" s="5" t="s">
        <v>111</v>
      </c>
      <c r="E73" s="4">
        <v>2007</v>
      </c>
      <c r="F73" s="15">
        <v>88.28</v>
      </c>
      <c r="G73" s="11" t="s">
        <v>1</v>
      </c>
      <c r="H73" s="12" t="s">
        <v>129</v>
      </c>
      <c r="I73" s="12" t="s">
        <v>129</v>
      </c>
      <c r="J73" s="2"/>
    </row>
    <row r="74" spans="1:10" ht="35.4" customHeight="1" x14ac:dyDescent="0.3">
      <c r="A74" s="4" t="s">
        <v>13</v>
      </c>
      <c r="B74" s="4" t="s">
        <v>16</v>
      </c>
      <c r="C74" s="4" t="s">
        <v>109</v>
      </c>
      <c r="D74" s="5" t="s">
        <v>112</v>
      </c>
      <c r="E74" s="4">
        <v>2007</v>
      </c>
      <c r="F74" s="15">
        <v>11.47</v>
      </c>
      <c r="G74" s="11" t="s">
        <v>1</v>
      </c>
      <c r="H74" s="12" t="s">
        <v>129</v>
      </c>
      <c r="I74" s="12" t="s">
        <v>128</v>
      </c>
      <c r="J74" s="2"/>
    </row>
    <row r="75" spans="1:10" ht="29.4" customHeight="1" x14ac:dyDescent="0.3">
      <c r="A75" s="5" t="s">
        <v>13</v>
      </c>
      <c r="B75" s="5" t="s">
        <v>16</v>
      </c>
      <c r="C75" s="5" t="s">
        <v>39</v>
      </c>
      <c r="D75" s="5" t="s">
        <v>23</v>
      </c>
      <c r="E75" s="5">
        <v>2008</v>
      </c>
      <c r="F75" s="11">
        <v>16.05</v>
      </c>
      <c r="G75" s="11" t="s">
        <v>1</v>
      </c>
      <c r="H75" s="11" t="s">
        <v>123</v>
      </c>
      <c r="I75" s="11" t="s">
        <v>123</v>
      </c>
      <c r="J75" s="2"/>
    </row>
    <row r="76" spans="1:10" ht="35.4" customHeight="1" x14ac:dyDescent="0.3">
      <c r="A76" s="5"/>
      <c r="B76" s="5"/>
      <c r="C76" s="6" t="s">
        <v>153</v>
      </c>
      <c r="D76" s="28"/>
      <c r="E76" s="29"/>
      <c r="F76" s="11">
        <f>SUM(F9:F75)</f>
        <v>3823.11</v>
      </c>
      <c r="G76" s="42">
        <f>F9+F10+F11+F12+F14+F15+F17+F18+F20+F21+F22+F23+F24+F25+F26+F28+F27+F33+F34+F36+F37+F43+F44+F46+F47+F48+F49+F52+F54+F56+F60+F61+F62+F63+F69+F68+F70+F72+F73+F74</f>
        <v>2894.5400000000004</v>
      </c>
      <c r="H76" s="43" t="s">
        <v>155</v>
      </c>
      <c r="I76" s="11"/>
      <c r="J76" s="2"/>
    </row>
    <row r="77" spans="1:10" ht="18.600000000000001" customHeight="1" x14ac:dyDescent="0.3">
      <c r="A77" s="5"/>
      <c r="B77" s="5"/>
      <c r="C77" s="44" t="s">
        <v>139</v>
      </c>
      <c r="D77" s="45"/>
      <c r="E77" s="46"/>
      <c r="F77" s="11"/>
      <c r="G77" s="11"/>
      <c r="H77" s="11"/>
      <c r="I77" s="11"/>
      <c r="J77" s="2"/>
    </row>
    <row r="78" spans="1:10" s="31" customFormat="1" ht="35.4" customHeight="1" x14ac:dyDescent="0.3">
      <c r="A78" s="5" t="s">
        <v>13</v>
      </c>
      <c r="B78" s="5" t="s">
        <v>14</v>
      </c>
      <c r="C78" s="5" t="s">
        <v>140</v>
      </c>
      <c r="D78" s="5" t="s">
        <v>141</v>
      </c>
      <c r="E78" s="5">
        <v>2018</v>
      </c>
      <c r="F78" s="11">
        <v>1.9</v>
      </c>
      <c r="G78" s="11" t="s">
        <v>142</v>
      </c>
      <c r="H78" s="11"/>
      <c r="I78" s="11" t="s">
        <v>143</v>
      </c>
      <c r="J78" s="30"/>
    </row>
    <row r="79" spans="1:10" s="31" customFormat="1" ht="35.4" customHeight="1" x14ac:dyDescent="0.3">
      <c r="A79" s="5" t="s">
        <v>13</v>
      </c>
      <c r="B79" s="5" t="s">
        <v>14</v>
      </c>
      <c r="C79" s="5" t="s">
        <v>144</v>
      </c>
      <c r="D79" s="5" t="s">
        <v>145</v>
      </c>
      <c r="E79" s="5">
        <v>2019</v>
      </c>
      <c r="F79" s="11">
        <v>14.62</v>
      </c>
      <c r="G79" s="11" t="s">
        <v>146</v>
      </c>
      <c r="H79" s="11"/>
      <c r="I79" s="11" t="s">
        <v>147</v>
      </c>
      <c r="J79" s="30"/>
    </row>
    <row r="80" spans="1:10" s="31" customFormat="1" ht="35.4" customHeight="1" x14ac:dyDescent="0.3">
      <c r="A80" s="5" t="s">
        <v>13</v>
      </c>
      <c r="B80" s="5" t="s">
        <v>14</v>
      </c>
      <c r="C80" s="5" t="s">
        <v>144</v>
      </c>
      <c r="D80" s="5" t="s">
        <v>145</v>
      </c>
      <c r="E80" s="32">
        <v>2022</v>
      </c>
      <c r="F80" s="33">
        <v>3.66</v>
      </c>
      <c r="G80" s="11" t="s">
        <v>146</v>
      </c>
      <c r="H80" s="32"/>
      <c r="I80" s="11" t="s">
        <v>148</v>
      </c>
      <c r="J80" s="30"/>
    </row>
    <row r="81" spans="1:10" s="31" customFormat="1" ht="35.4" customHeight="1" x14ac:dyDescent="0.3">
      <c r="A81" s="5" t="s">
        <v>13</v>
      </c>
      <c r="B81" s="5" t="s">
        <v>14</v>
      </c>
      <c r="C81" s="32" t="s">
        <v>149</v>
      </c>
      <c r="D81" s="32" t="s">
        <v>66</v>
      </c>
      <c r="E81" s="32">
        <v>2022</v>
      </c>
      <c r="F81" s="33">
        <v>23.58</v>
      </c>
      <c r="G81" s="32" t="s">
        <v>150</v>
      </c>
      <c r="H81" s="32"/>
      <c r="I81" s="11" t="s">
        <v>148</v>
      </c>
      <c r="J81" s="30"/>
    </row>
    <row r="82" spans="1:10" s="31" customFormat="1" ht="21.6" customHeight="1" x14ac:dyDescent="0.3">
      <c r="A82" s="34"/>
      <c r="B82" s="34"/>
      <c r="C82" s="44" t="s">
        <v>152</v>
      </c>
      <c r="D82" s="45"/>
      <c r="E82" s="46"/>
      <c r="F82" s="35">
        <f>SUM(F78:F81)</f>
        <v>43.76</v>
      </c>
      <c r="G82" s="32"/>
      <c r="H82" s="32"/>
      <c r="I82" s="34"/>
      <c r="J82" s="30"/>
    </row>
    <row r="83" spans="1:10" s="31" customFormat="1" ht="35.4" customHeight="1" x14ac:dyDescent="0.3">
      <c r="A83" s="5" t="s">
        <v>13</v>
      </c>
      <c r="B83" s="5" t="s">
        <v>14</v>
      </c>
      <c r="C83" s="32" t="s">
        <v>149</v>
      </c>
      <c r="D83" s="32" t="s">
        <v>66</v>
      </c>
      <c r="E83" s="32">
        <v>2023</v>
      </c>
      <c r="F83" s="32">
        <v>10.55</v>
      </c>
      <c r="G83" s="11" t="s">
        <v>146</v>
      </c>
      <c r="H83" s="32"/>
      <c r="I83" s="11" t="s">
        <v>151</v>
      </c>
      <c r="J83" s="30"/>
    </row>
    <row r="84" spans="1:10" s="31" customFormat="1" ht="35.4" customHeight="1" x14ac:dyDescent="0.3">
      <c r="A84" s="16"/>
      <c r="B84" s="16"/>
      <c r="C84" s="39"/>
      <c r="D84" s="39"/>
      <c r="E84" s="39"/>
      <c r="F84" s="39"/>
      <c r="G84" s="40"/>
      <c r="H84" s="39"/>
      <c r="I84" s="40"/>
      <c r="J84" s="41"/>
    </row>
    <row r="85" spans="1:10" s="31" customFormat="1" ht="35.4" customHeight="1" x14ac:dyDescent="0.3">
      <c r="A85" s="16"/>
      <c r="B85" s="16"/>
      <c r="C85" s="39"/>
      <c r="D85" s="39"/>
      <c r="E85" s="39"/>
      <c r="F85" s="39"/>
      <c r="G85" s="40"/>
      <c r="H85" s="39" t="s">
        <v>165</v>
      </c>
      <c r="I85" s="40"/>
      <c r="J85" s="41"/>
    </row>
    <row r="86" spans="1:10" s="31" customFormat="1" ht="35.4" customHeight="1" x14ac:dyDescent="0.3">
      <c r="A86" s="16"/>
      <c r="B86" s="16"/>
      <c r="C86" s="39"/>
      <c r="D86" s="39"/>
      <c r="E86" s="39"/>
      <c r="F86" s="39"/>
      <c r="G86" s="40"/>
      <c r="H86" s="39" t="s">
        <v>166</v>
      </c>
      <c r="I86" s="40"/>
      <c r="J86" s="41"/>
    </row>
    <row r="87" spans="1:10" s="31" customFormat="1" ht="35.4" customHeight="1" x14ac:dyDescent="0.3">
      <c r="A87" s="16"/>
      <c r="B87" s="16"/>
      <c r="C87" s="39"/>
      <c r="D87" s="39"/>
      <c r="E87" s="39"/>
      <c r="F87" s="39"/>
      <c r="G87" s="40"/>
      <c r="H87" s="39"/>
      <c r="I87" s="40"/>
      <c r="J87" s="41"/>
    </row>
    <row r="88" spans="1:10" s="31" customFormat="1" ht="35.4" customHeight="1" x14ac:dyDescent="0.3">
      <c r="A88" s="16"/>
      <c r="B88" s="16"/>
      <c r="C88" s="39"/>
      <c r="D88" s="39"/>
      <c r="E88" s="39"/>
      <c r="F88" s="39"/>
      <c r="G88" s="40"/>
      <c r="H88" s="39"/>
      <c r="I88" s="40"/>
      <c r="J88" s="41"/>
    </row>
    <row r="89" spans="1:10" s="31" customFormat="1" ht="35.4" customHeight="1" x14ac:dyDescent="0.3">
      <c r="A89" s="16"/>
      <c r="B89" s="16"/>
      <c r="C89" s="39"/>
      <c r="D89" s="39"/>
      <c r="E89" s="39"/>
      <c r="F89" s="39"/>
      <c r="G89" s="40"/>
      <c r="H89" s="39"/>
      <c r="I89" s="40"/>
      <c r="J89" s="41"/>
    </row>
    <row r="90" spans="1:10" s="31" customFormat="1" ht="35.4" customHeight="1" x14ac:dyDescent="0.3">
      <c r="A90" s="16"/>
      <c r="B90" s="16"/>
      <c r="C90" s="39"/>
      <c r="D90" s="39"/>
      <c r="E90" s="39"/>
      <c r="F90" s="39"/>
      <c r="G90" s="40"/>
      <c r="H90" s="39"/>
      <c r="I90" s="40"/>
      <c r="J90" s="41"/>
    </row>
    <row r="92" spans="1:10" ht="35.4" customHeight="1" x14ac:dyDescent="0.3">
      <c r="A92" s="36" t="s">
        <v>159</v>
      </c>
      <c r="B92" s="49" t="s">
        <v>160</v>
      </c>
      <c r="C92" s="50"/>
      <c r="D92" s="50"/>
      <c r="E92" s="51"/>
      <c r="F92" s="48" t="s">
        <v>161</v>
      </c>
      <c r="G92" s="48"/>
      <c r="H92" s="48"/>
      <c r="I92" s="36" t="s">
        <v>162</v>
      </c>
      <c r="J92" s="36" t="s">
        <v>163</v>
      </c>
    </row>
    <row r="93" spans="1:10" ht="35.4" customHeight="1" x14ac:dyDescent="0.3">
      <c r="A93" s="37">
        <v>1</v>
      </c>
      <c r="B93" s="52" t="s">
        <v>169</v>
      </c>
      <c r="C93" s="53"/>
      <c r="D93" s="53"/>
      <c r="E93" s="54"/>
      <c r="F93" s="48" t="s">
        <v>172</v>
      </c>
      <c r="G93" s="48"/>
      <c r="H93" s="48"/>
      <c r="I93" s="38" t="s">
        <v>174</v>
      </c>
      <c r="J93" s="37"/>
    </row>
    <row r="94" spans="1:10" ht="35.4" customHeight="1" x14ac:dyDescent="0.3">
      <c r="A94" s="37">
        <v>2</v>
      </c>
      <c r="B94" s="52" t="s">
        <v>167</v>
      </c>
      <c r="C94" s="53"/>
      <c r="D94" s="53"/>
      <c r="E94" s="54"/>
      <c r="F94" s="48" t="s">
        <v>173</v>
      </c>
      <c r="G94" s="48"/>
      <c r="H94" s="48"/>
      <c r="I94" s="38" t="s">
        <v>174</v>
      </c>
      <c r="J94" s="37"/>
    </row>
    <row r="95" spans="1:10" ht="35.4" customHeight="1" x14ac:dyDescent="0.3">
      <c r="A95" s="37">
        <v>3</v>
      </c>
      <c r="B95" s="52" t="s">
        <v>168</v>
      </c>
      <c r="C95" s="53"/>
      <c r="D95" s="53"/>
      <c r="E95" s="54"/>
      <c r="F95" s="48" t="s">
        <v>164</v>
      </c>
      <c r="G95" s="48"/>
      <c r="H95" s="48"/>
      <c r="I95" s="38" t="s">
        <v>174</v>
      </c>
      <c r="J95" s="37"/>
    </row>
  </sheetData>
  <mergeCells count="11">
    <mergeCell ref="F94:H94"/>
    <mergeCell ref="F95:H95"/>
    <mergeCell ref="B92:E92"/>
    <mergeCell ref="B93:E93"/>
    <mergeCell ref="B94:E94"/>
    <mergeCell ref="B95:E95"/>
    <mergeCell ref="C77:E77"/>
    <mergeCell ref="C82:E82"/>
    <mergeCell ref="B5:H5"/>
    <mergeCell ref="F92:H92"/>
    <mergeCell ref="F93:H93"/>
  </mergeCells>
  <pageMargins left="1.2" right="0.45" top="0.5" bottom="0.25" header="0.3" footer="0.3"/>
  <pageSetup scale="40" orientation="portrait" horizontalDpi="0" verticalDpi="0" r:id="rId1"/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Brasov</vt:lpstr>
      <vt:lpstr>Brasov!Print_Area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2024-03-20T14:19:52Z</dcterms:modified>
</cp:coreProperties>
</file>